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6640" windowHeight="11880"/>
  </bookViews>
  <sheets>
    <sheet name="Reporte de Formatos" sheetId="1" r:id="rId1"/>
    <sheet name="Tabla_415424" sheetId="2" r:id="rId2"/>
    <sheet name="Tabla_415425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2" l="1"/>
  <c r="D14" i="2"/>
  <c r="D12" i="2"/>
  <c r="D8" i="2" l="1"/>
  <c r="D6" i="2"/>
  <c r="D9" i="2"/>
</calcChain>
</file>

<file path=xl/sharedStrings.xml><?xml version="1.0" encoding="utf-8"?>
<sst xmlns="http://schemas.openxmlformats.org/spreadsheetml/2006/main" count="86" uniqueCount="53">
  <si>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</si>
  <si>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</si>
  <si>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</si>
  <si>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</si>
  <si>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</si>
  <si>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</si>
  <si>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</si>
  <si>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</si>
  <si>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</si>
  <si>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</si>
  <si>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</si>
  <si>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</si>
  <si>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</si>
  <si>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</si>
  <si>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</si>
  <si>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</si>
  <si>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</si>
  <si>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</si>
  <si>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</si>
  <si>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</si>
  <si>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</si>
  <si>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</si>
  <si>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</si>
  <si>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</si>
  <si>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</si>
  <si>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</si>
  <si>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</si>
  <si>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</si>
  <si>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</si>
  <si>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</si>
  <si>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</si>
  <si>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</si>
  <si>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</si>
  <si>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</si>
  <si>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</si>
  <si>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</si>
  <si>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</si>
  <si>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</si>
  <si>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</si>
  <si>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</si>
  <si>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</si>
  <si>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</si>
  <si>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</si>
  <si>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</si>
  <si>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Servicios Personales</t>
  </si>
  <si>
    <t>Desglose del presupuesto por capítulo de gasto 
Tabla_415424, 415425</t>
  </si>
  <si>
    <t>Materiales y suministros</t>
  </si>
  <si>
    <t>Servicios Generales</t>
  </si>
  <si>
    <t>Servicios Generales R33 2019</t>
  </si>
  <si>
    <t>Bienes Mubles, Inmuebles e  Intangibles</t>
  </si>
  <si>
    <t>Bienes Mubles,Inmuebles eIntangiblesR33</t>
  </si>
  <si>
    <t>https://</t>
  </si>
  <si>
    <t>Insituto Municipal de Planeacion de Irapuato Gto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</si>
</sst>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NUL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Relationship Id="rId6" Type="http://schemas.openxmlformats.org/officeDocument/2006/relationships/hyperlink" Target="NULL" TargetMode="External"/><Relationship Id="rId5" Type="http://schemas.openxmlformats.org/officeDocument/2006/relationships/hyperlink" Target="NULL" TargetMode="External"/><Relationship Id="rId4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8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45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8" x14ac:dyDescent="0.25">
      <c r="A8" s="4">
        <v>2023</v>
      </c>
      <c r="B8" s="5">
        <v>44927</v>
      </c>
      <c r="C8" s="5">
        <v>45291</v>
      </c>
      <c r="D8" s="4">
        <v>8526000</v>
      </c>
      <c r="E8" s="4">
        <v>1</v>
      </c>
      <c r="F8" s="15" t="s">
        <v>51</v>
      </c>
      <c r="G8" s="15" t="s">
        <v>51</v>
      </c>
      <c r="H8" s="4" t="s">
        <v>52</v>
      </c>
      <c r="I8" s="5">
        <v>44934</v>
      </c>
      <c r="J8" s="5">
        <v>44935</v>
      </c>
      <c r="K8" s="4"/>
      <c r="L8" s="4"/>
      <c r="M8" s="4"/>
      <c r="N8" s="4"/>
      <c r="O8" s="4"/>
      <c r="P8" s="4"/>
      <c r="Q8" s="4"/>
      <c r="R8" s="4"/>
    </row>
    <row r="9" spans="1:18" s="8" customFormat="1" x14ac:dyDescent="0.25">
      <c r="A9" s="9">
        <v>2023</v>
      </c>
      <c r="B9" s="5">
        <v>44928</v>
      </c>
      <c r="C9" s="5">
        <v>45291</v>
      </c>
      <c r="D9" s="9">
        <v>8526000</v>
      </c>
      <c r="E9" s="9">
        <v>1</v>
      </c>
      <c r="F9" s="15" t="s">
        <v>51</v>
      </c>
      <c r="G9" s="15" t="s">
        <v>51</v>
      </c>
      <c r="H9" s="11" t="s">
        <v>52</v>
      </c>
      <c r="I9" s="5">
        <v>44934</v>
      </c>
      <c r="J9" s="5">
        <v>44935</v>
      </c>
      <c r="K9" s="9"/>
      <c r="L9" s="9"/>
      <c r="M9" s="9"/>
      <c r="N9" s="9"/>
      <c r="O9" s="9"/>
      <c r="P9" s="9"/>
      <c r="Q9" s="9"/>
      <c r="R9" s="9"/>
    </row>
    <row r="10" spans="1:18" s="10" customFormat="1" x14ac:dyDescent="0.25">
      <c r="A10" s="10">
        <v>2023</v>
      </c>
      <c r="B10" s="5">
        <v>44929</v>
      </c>
      <c r="C10" s="5">
        <v>45291</v>
      </c>
      <c r="D10" s="10">
        <v>6878999.1799999997</v>
      </c>
      <c r="E10" s="10">
        <v>1</v>
      </c>
      <c r="F10" s="15" t="s">
        <v>51</v>
      </c>
      <c r="G10" s="15" t="s">
        <v>51</v>
      </c>
      <c r="H10" s="11" t="s">
        <v>52</v>
      </c>
      <c r="I10" s="5"/>
      <c r="J10" s="5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G8" r:id="rId4"/>
    <hyperlink ref="G9" r:id="rId5"/>
    <hyperlink ref="G10" r:id="rId6"/>
  </hyperlinks>
  <pageMargins left="0.7" right="0.7" top="0.75" bottom="0.75" header="0.3" footer="0.3"/>
  <pageSetup scale="35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6">
        <v>1</v>
      </c>
      <c r="B4" s="6">
        <v>1000</v>
      </c>
      <c r="C4" s="6" t="s">
        <v>44</v>
      </c>
      <c r="D4" s="7">
        <v>5515723.2800000003</v>
      </c>
    </row>
    <row r="5" spans="1:4" x14ac:dyDescent="0.25">
      <c r="A5" s="6">
        <v>1</v>
      </c>
      <c r="B5" s="6">
        <v>2000</v>
      </c>
      <c r="C5" s="6" t="s">
        <v>46</v>
      </c>
      <c r="D5" s="7">
        <v>165895</v>
      </c>
    </row>
    <row r="6" spans="1:4" x14ac:dyDescent="0.25">
      <c r="A6" s="6">
        <v>1</v>
      </c>
      <c r="B6" s="6">
        <v>3000</v>
      </c>
      <c r="C6" s="6" t="s">
        <v>47</v>
      </c>
      <c r="D6" s="7">
        <f>1930381.72-865000</f>
        <v>1065381.72</v>
      </c>
    </row>
    <row r="7" spans="1:4" x14ac:dyDescent="0.25">
      <c r="A7" s="6">
        <v>1</v>
      </c>
      <c r="B7" s="6">
        <v>3000</v>
      </c>
      <c r="C7" s="6" t="s">
        <v>48</v>
      </c>
      <c r="D7" s="7">
        <v>865000</v>
      </c>
    </row>
    <row r="8" spans="1:4" x14ac:dyDescent="0.25">
      <c r="A8" s="6">
        <v>1</v>
      </c>
      <c r="B8" s="6">
        <v>5000</v>
      </c>
      <c r="C8" s="6" t="s">
        <v>49</v>
      </c>
      <c r="D8" s="7">
        <f>914000-D9</f>
        <v>79000</v>
      </c>
    </row>
    <row r="9" spans="1:4" x14ac:dyDescent="0.25">
      <c r="A9" s="6">
        <v>1</v>
      </c>
      <c r="B9" s="6">
        <v>5000</v>
      </c>
      <c r="C9" s="6" t="s">
        <v>50</v>
      </c>
      <c r="D9" s="7">
        <f>600000+235000</f>
        <v>835000</v>
      </c>
    </row>
    <row r="10" spans="1:4" x14ac:dyDescent="0.25">
      <c r="A10" s="6">
        <v>2</v>
      </c>
      <c r="B10" s="6">
        <v>1000</v>
      </c>
      <c r="C10" t="s">
        <v>44</v>
      </c>
      <c r="D10" s="7">
        <v>5515723.2800000003</v>
      </c>
    </row>
    <row r="11" spans="1:4" x14ac:dyDescent="0.25">
      <c r="A11" s="6">
        <v>2</v>
      </c>
      <c r="B11" s="6">
        <v>2000</v>
      </c>
      <c r="C11" s="6" t="s">
        <v>46</v>
      </c>
      <c r="D11" s="7">
        <v>165895</v>
      </c>
    </row>
    <row r="12" spans="1:4" x14ac:dyDescent="0.25">
      <c r="A12" s="6">
        <v>2</v>
      </c>
      <c r="B12" s="6">
        <v>3000</v>
      </c>
      <c r="C12" s="6" t="s">
        <v>47</v>
      </c>
      <c r="D12" s="7">
        <f>1930381.72-865000</f>
        <v>1065381.72</v>
      </c>
    </row>
    <row r="13" spans="1:4" x14ac:dyDescent="0.25">
      <c r="A13" s="6">
        <v>2</v>
      </c>
      <c r="B13" s="6">
        <v>3000</v>
      </c>
      <c r="C13" s="6" t="s">
        <v>48</v>
      </c>
      <c r="D13" s="7">
        <v>865000</v>
      </c>
    </row>
    <row r="14" spans="1:4" x14ac:dyDescent="0.25">
      <c r="A14" s="6">
        <v>2</v>
      </c>
      <c r="B14" s="6">
        <v>5000</v>
      </c>
      <c r="C14" s="6" t="s">
        <v>49</v>
      </c>
      <c r="D14" s="7">
        <f>914000-D15</f>
        <v>79000</v>
      </c>
    </row>
    <row r="15" spans="1:4" x14ac:dyDescent="0.25">
      <c r="A15" s="6">
        <v>2</v>
      </c>
      <c r="B15" s="6">
        <v>5000</v>
      </c>
      <c r="C15" s="6" t="s">
        <v>50</v>
      </c>
      <c r="D15" s="7">
        <f>600000+235000</f>
        <v>835000</v>
      </c>
    </row>
    <row r="16" spans="1:4" x14ac:dyDescent="0.25">
      <c r="A16" s="6">
        <v>3</v>
      </c>
      <c r="B16" s="6">
        <v>1000</v>
      </c>
      <c r="C16" s="6" t="s">
        <v>44</v>
      </c>
      <c r="D16" s="7">
        <v>5515722.96</v>
      </c>
    </row>
    <row r="17" spans="1:4" x14ac:dyDescent="0.25">
      <c r="A17" s="6">
        <v>3</v>
      </c>
      <c r="B17" s="6">
        <v>2000</v>
      </c>
      <c r="C17" s="6" t="s">
        <v>46</v>
      </c>
      <c r="D17" s="7">
        <v>156895</v>
      </c>
    </row>
    <row r="18" spans="1:4" x14ac:dyDescent="0.25">
      <c r="A18" s="6">
        <v>3</v>
      </c>
      <c r="B18" s="6">
        <v>3000</v>
      </c>
      <c r="C18" s="6" t="s">
        <v>47</v>
      </c>
      <c r="D18" s="7">
        <v>1077381.72</v>
      </c>
    </row>
    <row r="19" spans="1:4" x14ac:dyDescent="0.25">
      <c r="A19" s="6">
        <v>3</v>
      </c>
      <c r="B19" s="6">
        <v>5000</v>
      </c>
      <c r="C19" s="6" t="s">
        <v>49</v>
      </c>
      <c r="D19" s="7">
        <v>128999.5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style="4" bestFit="1" customWidth="1"/>
    <col min="2" max="2" width="29.28515625" style="4" bestFit="1" customWidth="1"/>
    <col min="3" max="3" width="38.28515625" style="4" bestFit="1" customWidth="1"/>
    <col min="4" max="4" width="36.85546875" style="4" bestFit="1" customWidth="1"/>
    <col min="5" max="16384" width="9.140625" style="4"/>
  </cols>
  <sheetData>
    <row r="1" spans="1:4" hidden="1" x14ac:dyDescent="0.25">
      <c r="B1" s="4" t="s">
        <v>12</v>
      </c>
      <c r="C1" s="4" t="s">
        <v>12</v>
      </c>
      <c r="D1" s="4" t="s">
        <v>9</v>
      </c>
    </row>
    <row r="2" spans="1:4" hidden="1" x14ac:dyDescent="0.25">
      <c r="B2" s="4" t="s">
        <v>37</v>
      </c>
      <c r="C2" s="4" t="s">
        <v>38</v>
      </c>
      <c r="D2" s="4" t="s">
        <v>39</v>
      </c>
    </row>
    <row r="3" spans="1:4" x14ac:dyDescent="0.25">
      <c r="A3" s="3" t="s">
        <v>40</v>
      </c>
      <c r="B3" s="3" t="s">
        <v>41</v>
      </c>
      <c r="C3" s="3" t="s">
        <v>42</v>
      </c>
      <c r="D3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Tabla_415424</vt:lpstr>
      <vt:lpstr>Tabla_415425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2018-06-07T17:52:23Z</dcterms:created>
  <dcterms:modified xsi:type="dcterms:W3CDTF">2023-10-10T19:12:37Z</dcterms:modified>
</cp:coreProperties>
</file>